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70" windowWidth="18960" windowHeight="1097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3" i="2" l="1" a="1"/>
  <c r="I3" i="2" s="1"/>
  <c r="I4" i="2" a="1"/>
  <c r="I4" i="2" s="1"/>
  <c r="I5" i="2" a="1"/>
  <c r="I5" i="2" s="1"/>
  <c r="I6" i="2" a="1"/>
  <c r="I6" i="2" s="1"/>
  <c r="I7" i="2" a="1"/>
  <c r="I7" i="2" s="1"/>
  <c r="I8" i="2" a="1"/>
  <c r="I8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2" i="2" a="1"/>
  <c r="I2" i="2" s="1"/>
  <c r="D2" i="2" l="1" a="1"/>
  <c r="D2" i="2" s="1"/>
</calcChain>
</file>

<file path=xl/sharedStrings.xml><?xml version="1.0" encoding="utf-8"?>
<sst xmlns="http://schemas.openxmlformats.org/spreadsheetml/2006/main" count="25" uniqueCount="25">
  <si>
    <t>حسابات نهاية الشهر</t>
  </si>
  <si>
    <t>غرامات جوتيار</t>
  </si>
  <si>
    <t>غرامات مخزن سيميل</t>
  </si>
  <si>
    <t>غرامات تحسين - دهوك</t>
  </si>
  <si>
    <t>غرامات كركوك - عباس</t>
  </si>
  <si>
    <t>غرامات كركوك - ملافاخر</t>
  </si>
  <si>
    <t>الفحص والتلف</t>
  </si>
  <si>
    <t>مصاريف يومية</t>
  </si>
  <si>
    <t>حمالية</t>
  </si>
  <si>
    <t>حمالية تحميل</t>
  </si>
  <si>
    <t>ميزان المراجعة</t>
  </si>
  <si>
    <t>الخسارة الصافية</t>
  </si>
  <si>
    <t>غرامات الطحين</t>
  </si>
  <si>
    <t>اجرة المخازن</t>
  </si>
  <si>
    <t>غرامات السليمانية</t>
  </si>
  <si>
    <t>غرامات رزكار اربيل</t>
  </si>
  <si>
    <t>استهلاك سيارات الشركة</t>
  </si>
  <si>
    <t>10دولار عن كل طن من حجي مجيد لمواد ايران والسليمانية</t>
  </si>
  <si>
    <t>سيارة التوزيع</t>
  </si>
  <si>
    <t>سيارة المندوب</t>
  </si>
  <si>
    <t>اجور النقل الداخلي</t>
  </si>
  <si>
    <t xml:space="preserve">الرافعة </t>
  </si>
  <si>
    <t>حساب ابو بازو سيميل</t>
  </si>
  <si>
    <t>الرقم الناقص</t>
  </si>
  <si>
    <t>الارقام الناقصة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</si>
</sst>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1" fillId="0" borderId="1" xfId="0" applyFont="1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rightToLeft="1" topLeftCell="A9" workbookViewId="0">
      <selection sqref="A1:C23"/>
    </sheetView>
  </sheetViews>
  <sheetFormatPr defaultRowHeight="14" x14ac:dyDescent="0.3"/>
  <cols>
    <col min="1" max="1" width="11.33203125" customWidth="1"/>
    <col min="2" max="2" width="45.5" customWidth="1"/>
    <col min="3" max="3" width="22.33203125" customWidth="1"/>
  </cols>
  <sheetData>
    <row r="1" spans="1:3" ht="22.5" x14ac:dyDescent="0.3">
      <c r="A1" s="6" t="s">
        <v>0</v>
      </c>
      <c r="B1" s="6"/>
      <c r="C1" s="6"/>
    </row>
    <row r="2" spans="1:3" ht="22.5" x14ac:dyDescent="0.45">
      <c r="A2" s="1">
        <v>1</v>
      </c>
      <c r="B2" s="1" t="s">
        <v>1</v>
      </c>
      <c r="C2" s="1"/>
    </row>
    <row r="3" spans="1:3" ht="22.5" x14ac:dyDescent="0.45">
      <c r="A3" s="1">
        <v>2</v>
      </c>
      <c r="B3" s="1" t="s">
        <v>2</v>
      </c>
      <c r="C3" s="1"/>
    </row>
    <row r="4" spans="1:3" ht="22.5" x14ac:dyDescent="0.45">
      <c r="A4" s="1">
        <v>3</v>
      </c>
      <c r="B4" s="1" t="s">
        <v>14</v>
      </c>
      <c r="C4" s="1"/>
    </row>
    <row r="5" spans="1:3" ht="22.5" x14ac:dyDescent="0.45">
      <c r="A5" s="1">
        <v>4</v>
      </c>
      <c r="B5" s="1" t="s">
        <v>3</v>
      </c>
      <c r="C5" s="1"/>
    </row>
    <row r="6" spans="1:3" ht="22.5" x14ac:dyDescent="0.45">
      <c r="A6" s="1">
        <v>5</v>
      </c>
      <c r="B6" s="1" t="s">
        <v>4</v>
      </c>
      <c r="C6" s="1"/>
    </row>
    <row r="7" spans="1:3" ht="22.5" x14ac:dyDescent="0.45">
      <c r="A7" s="1">
        <v>6</v>
      </c>
      <c r="B7" s="1" t="s">
        <v>12</v>
      </c>
      <c r="C7" s="1"/>
    </row>
    <row r="8" spans="1:3" ht="22.5" x14ac:dyDescent="0.45">
      <c r="A8" s="1">
        <v>7</v>
      </c>
      <c r="B8" s="1" t="s">
        <v>5</v>
      </c>
      <c r="C8" s="1"/>
    </row>
    <row r="9" spans="1:3" ht="22.5" x14ac:dyDescent="0.45">
      <c r="A9" s="1">
        <v>8</v>
      </c>
      <c r="B9" s="1" t="s">
        <v>15</v>
      </c>
      <c r="C9" s="1"/>
    </row>
    <row r="10" spans="1:3" ht="22.5" x14ac:dyDescent="0.45">
      <c r="A10" s="1">
        <v>9</v>
      </c>
      <c r="B10" s="1" t="s">
        <v>6</v>
      </c>
      <c r="C10" s="1"/>
    </row>
    <row r="11" spans="1:3" ht="22.5" x14ac:dyDescent="0.45">
      <c r="A11" s="1">
        <v>10</v>
      </c>
      <c r="B11" s="1" t="s">
        <v>7</v>
      </c>
      <c r="C11" s="1"/>
    </row>
    <row r="12" spans="1:3" ht="22.5" x14ac:dyDescent="0.45">
      <c r="A12" s="1">
        <v>11</v>
      </c>
      <c r="B12" s="1" t="s">
        <v>8</v>
      </c>
      <c r="C12" s="1"/>
    </row>
    <row r="13" spans="1:3" ht="22.5" x14ac:dyDescent="0.45">
      <c r="A13" s="1">
        <v>12</v>
      </c>
      <c r="B13" s="1" t="s">
        <v>9</v>
      </c>
      <c r="C13" s="1"/>
    </row>
    <row r="14" spans="1:3" ht="22.5" x14ac:dyDescent="0.45">
      <c r="A14" s="1">
        <v>13</v>
      </c>
      <c r="B14" s="1" t="s">
        <v>10</v>
      </c>
      <c r="C14" s="1"/>
    </row>
    <row r="15" spans="1:3" ht="22.5" x14ac:dyDescent="0.45">
      <c r="A15" s="1">
        <v>14</v>
      </c>
      <c r="B15" s="1" t="s">
        <v>11</v>
      </c>
      <c r="C15" s="1"/>
    </row>
    <row r="16" spans="1:3" ht="22.5" x14ac:dyDescent="0.45">
      <c r="A16" s="1">
        <v>15</v>
      </c>
      <c r="B16" s="1" t="s">
        <v>16</v>
      </c>
      <c r="C16" s="1">
        <v>600</v>
      </c>
    </row>
    <row r="17" spans="1:3" ht="22.5" x14ac:dyDescent="0.45">
      <c r="A17" s="1">
        <v>16</v>
      </c>
      <c r="B17" s="1" t="s">
        <v>13</v>
      </c>
      <c r="C17" s="1"/>
    </row>
    <row r="18" spans="1:3" ht="22.5" x14ac:dyDescent="0.45">
      <c r="A18" s="1">
        <v>17</v>
      </c>
      <c r="B18" s="3" t="s">
        <v>17</v>
      </c>
      <c r="C18" s="2"/>
    </row>
    <row r="19" spans="1:3" ht="22.5" x14ac:dyDescent="0.45">
      <c r="A19" s="1">
        <v>18</v>
      </c>
      <c r="B19" s="1" t="s">
        <v>18</v>
      </c>
      <c r="C19" s="1"/>
    </row>
    <row r="20" spans="1:3" ht="22.5" x14ac:dyDescent="0.45">
      <c r="A20" s="1">
        <v>19</v>
      </c>
      <c r="B20" s="1" t="s">
        <v>19</v>
      </c>
      <c r="C20" s="1"/>
    </row>
    <row r="21" spans="1:3" ht="22.5" x14ac:dyDescent="0.45">
      <c r="A21" s="1">
        <v>20</v>
      </c>
      <c r="B21" s="1" t="s">
        <v>21</v>
      </c>
      <c r="C21" s="1"/>
    </row>
    <row r="22" spans="1:3" ht="22.5" x14ac:dyDescent="0.45">
      <c r="A22" s="1">
        <v>21</v>
      </c>
      <c r="B22" s="4" t="s">
        <v>20</v>
      </c>
      <c r="C22" s="1"/>
    </row>
    <row r="23" spans="1:3" ht="22.5" x14ac:dyDescent="0.45">
      <c r="A23" s="1">
        <v>22</v>
      </c>
      <c r="B23" s="4" t="s">
        <v>22</v>
      </c>
      <c r="C23" s="2"/>
    </row>
  </sheetData>
  <mergeCells count="1">
    <mergeCell ref="A1:C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tabSelected="1" workbookViewId="0">
      <selection activeCell="D6" sqref="D6"/>
    </sheetView>
  </sheetViews>
  <sheetFormatPr defaultRowHeight="14" x14ac:dyDescent="0.3"/>
  <cols>
    <col min="9" max="9" width="12.6640625" customWidth="1"/>
  </cols>
  <sheetData>
    <row r="1" spans="1:9" x14ac:dyDescent="0.3">
      <c r="A1" s="9">
        <v>9</v>
      </c>
      <c r="B1" s="8"/>
      <c r="D1" s="5" t="s">
        <v>23</v>
      </c>
      <c r="I1" s="5" t="s">
        <v>24</v>
      </c>
    </row>
    <row r="2" spans="1:9" x14ac:dyDescent="0.3">
      <c r="A2" s="9">
        <v>8</v>
      </c>
      <c r="B2" s="8"/>
      <c r="D2" s="9">
        <f t="array" ref="D2">MAX(IF(ISNA(MATCH(ROW($A$1:$A$10),$A$1:$A$10,0)),ROW($A$1:$A$10)))</f>
        <v>7</v>
      </c>
      <c r="G2" s="7">
        <v>13</v>
      </c>
      <c r="I2">
        <f t="array" ref="I2">IFERROR(SMALL(IF(ISNA(MATCH(MAX($G$2:$G$15)-MIN($G$2:$G$15)+ROW($G$2:$G$15)-ROW($G$2),$G$2:$G$15,0)),MAX($G$2:$G$15)-MIN($G$2:$G$15)+ROW($G$2:$G$15)-ROW($G$2)),ROWS($G$1:G1)),"")</f>
        <v>18</v>
      </c>
    </row>
    <row r="3" spans="1:9" x14ac:dyDescent="0.3">
      <c r="A3" s="9">
        <v>5</v>
      </c>
      <c r="B3" s="8"/>
      <c r="G3" s="7">
        <v>14</v>
      </c>
      <c r="I3">
        <f t="array" ref="I3">IFERROR(SMALL(IF(ISNA(MATCH(MAX($G$2:$G$15)-MIN($G$2:$G$15)+ROW($G$2:$G$15)-ROW($G$2),$G$2:$G$15,0)),MAX($G$2:$G$15)-MIN($G$2:$G$15)+ROW($G$2:$G$15)-ROW($G$2)),ROWS($G$1:G2)),"")</f>
        <v>22</v>
      </c>
    </row>
    <row r="4" spans="1:9" x14ac:dyDescent="0.3">
      <c r="A4" s="9">
        <v>3</v>
      </c>
      <c r="B4" s="8"/>
      <c r="G4" s="7">
        <v>15</v>
      </c>
      <c r="I4">
        <f t="array" ref="I4">IFERROR(SMALL(IF(ISNA(MATCH(MAX($G$2:$G$15)-MIN($G$2:$G$15)+ROW($G$2:$G$15)-ROW($G$2),$G$2:$G$15,0)),MAX($G$2:$G$15)-MIN($G$2:$G$15)+ROW($G$2:$G$15)-ROW($G$2)),ROWS($G$1:G3)),"")</f>
        <v>25</v>
      </c>
    </row>
    <row r="5" spans="1:9" x14ac:dyDescent="0.3">
      <c r="A5" s="9">
        <v>11</v>
      </c>
      <c r="B5" s="8"/>
      <c r="G5" s="7">
        <v>16</v>
      </c>
      <c r="I5" t="str">
        <f t="array" ref="I5">IFERROR(SMALL(IF(ISNA(MATCH(MAX($G$2:$G$15)-MIN($G$2:$G$15)+ROW($G$2:$G$15)-ROW($G$2),$G$2:$G$15,0)),MAX($G$2:$G$15)-MIN($G$2:$G$15)+ROW($G$2:$G$15)-ROW($G$2)),ROWS($G$1:G4)),"")</f>
        <v/>
      </c>
    </row>
    <row r="6" spans="1:9" x14ac:dyDescent="0.3">
      <c r="A6" s="9">
        <v>4</v>
      </c>
      <c r="B6" s="8"/>
      <c r="G6" s="7">
        <v>17</v>
      </c>
      <c r="I6" t="str">
        <f t="array" ref="I6">IFERROR(SMALL(IF(ISNA(MATCH(MAX($G$2:$G$15)-MIN($G$2:$G$15)+ROW($G$2:$G$15)-ROW($G$2),$G$2:$G$15,0)),MAX($G$2:$G$15)-MIN($G$2:$G$15)+ROW($G$2:$G$15)-ROW($G$2)),ROWS($G$1:G5)),"")</f>
        <v/>
      </c>
    </row>
    <row r="7" spans="1:9" x14ac:dyDescent="0.3">
      <c r="A7" s="9">
        <v>2</v>
      </c>
      <c r="B7" s="8"/>
      <c r="G7" s="7">
        <v>14</v>
      </c>
      <c r="I7" t="str">
        <f t="array" ref="I7">IFERROR(SMALL(IF(ISNA(MATCH(MAX($G$2:$G$15)-MIN($G$2:$G$15)+ROW($G$2:$G$15)-ROW($G$2),$G$2:$G$15,0)),MAX($G$2:$G$15)-MIN($G$2:$G$15)+ROW($G$2:$G$15)-ROW($G$2)),ROWS($G$1:G6)),"")</f>
        <v/>
      </c>
    </row>
    <row r="8" spans="1:9" x14ac:dyDescent="0.3">
      <c r="A8" s="9">
        <v>1</v>
      </c>
      <c r="B8" s="8"/>
      <c r="G8" s="7">
        <v>19</v>
      </c>
      <c r="I8" t="str">
        <f t="array" ref="I8">IFERROR(SMALL(IF(ISNA(MATCH(MAX($G$2:$G$15)-MIN($G$2:$G$15)+ROW($G$2:$G$15)-ROW($G$2),$G$2:$G$15,0)),MAX($G$2:$G$15)-MIN($G$2:$G$15)+ROW($G$2:$G$15)-ROW($G$2)),ROWS($G$1:G7)),"")</f>
        <v/>
      </c>
    </row>
    <row r="9" spans="1:9" x14ac:dyDescent="0.3">
      <c r="A9" s="9">
        <v>6</v>
      </c>
      <c r="B9" s="8"/>
      <c r="G9" s="7">
        <v>20</v>
      </c>
      <c r="I9" t="str">
        <f t="array" ref="I9">IFERROR(SMALL(IF(ISNA(MATCH(MAX($G$2:$G$15)-MIN($G$2:$G$15)+ROW($G$2:$G$15)-ROW($G$2),$G$2:$G$15,0)),MAX($G$2:$G$15)-MIN($G$2:$G$15)+ROW($G$2:$G$15)-ROW($G$2)),ROWS($G$1:G8)),"")</f>
        <v/>
      </c>
    </row>
    <row r="10" spans="1:9" x14ac:dyDescent="0.3">
      <c r="A10" s="9">
        <v>10</v>
      </c>
      <c r="G10" s="7">
        <v>21</v>
      </c>
      <c r="I10" t="str">
        <f t="array" ref="I10">IFERROR(SMALL(IF(ISNA(MATCH(MAX($G$2:$G$15)-MIN($G$2:$G$15)+ROW($G$2:$G$15)-ROW($G$2),$G$2:$G$15,0)),MAX($G$2:$G$15)-MIN($G$2:$G$15)+ROW($G$2:$G$15)-ROW($G$2)),ROWS($G$1:G9)),"")</f>
        <v/>
      </c>
    </row>
    <row r="11" spans="1:9" x14ac:dyDescent="0.3">
      <c r="G11" s="7">
        <v>13</v>
      </c>
      <c r="I11" t="str">
        <f t="array" ref="I11">IFERROR(SMALL(IF(ISNA(MATCH(MAX($G$2:$G$15)-MIN($G$2:$G$15)+ROW($G$2:$G$15)-ROW($G$2),$G$2:$G$15,0)),MAX($G$2:$G$15)-MIN($G$2:$G$15)+ROW($G$2:$G$15)-ROW($G$2)),ROWS($G$1:G10)),"")</f>
        <v/>
      </c>
    </row>
    <row r="12" spans="1:9" x14ac:dyDescent="0.3">
      <c r="G12" s="7">
        <v>23</v>
      </c>
      <c r="I12" t="str">
        <f t="array" ref="I12">IFERROR(SMALL(IF(ISNA(MATCH(MAX($G$2:$G$15)-MIN($G$2:$G$15)+ROW($G$2:$G$15)-ROW($G$2),$G$2:$G$15,0)),MAX($G$2:$G$15)-MIN($G$2:$G$15)+ROW($G$2:$G$15)-ROW($G$2)),ROWS($G$1:G11)),"")</f>
        <v/>
      </c>
    </row>
    <row r="13" spans="1:9" x14ac:dyDescent="0.3">
      <c r="G13" s="7">
        <v>24</v>
      </c>
      <c r="I13" t="str">
        <f t="array" ref="I13">IFERROR(SMALL(IF(ISNA(MATCH(MAX($G$2:$G$15)-MIN($G$2:$G$15)+ROW($G$2:$G$15)-ROW($G$2),$G$2:$G$15,0)),MAX($G$2:$G$15)-MIN($G$2:$G$15)+ROW($G$2:$G$15)-ROW($G$2)),ROWS($G$1:G12)),"")</f>
        <v/>
      </c>
    </row>
    <row r="14" spans="1:9" x14ac:dyDescent="0.3">
      <c r="G14" s="7">
        <v>17</v>
      </c>
      <c r="I14" t="str">
        <f t="array" ref="I14">IFERROR(SMALL(IF(ISNA(MATCH(MAX($G$2:$G$15)-MIN($G$2:$G$15)+ROW($G$2:$G$15)-ROW($G$2),$G$2:$G$15,0)),MAX($G$2:$G$15)-MIN($G$2:$G$15)+ROW($G$2:$G$15)-ROW($G$2)),ROWS($G$1:G13)),"")</f>
        <v/>
      </c>
    </row>
    <row r="15" spans="1:9" x14ac:dyDescent="0.3">
      <c r="G15" s="7">
        <v>26</v>
      </c>
      <c r="I15" t="str">
        <f t="array" ref="I15">IFERROR(SMALL(IF(ISNA(MATCH(MAX($G$2:$G$15)-MIN($G$2:$G$15)+ROW($G$2:$G$15)-ROW($G$2),$G$2:$G$15,0)),MAX($G$2:$G$15)-MIN($G$2:$G$15)+ROW($G$2:$G$15)-ROW($G$2)),ROWS($G$1:G14)),"")</f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2017-05-23T12:51:59Z</dcterms:modified>
</cp:coreProperties>
</file>